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60" i="1" l="1"/>
  <c r="O62" i="1"/>
  <c r="O63" i="1"/>
  <c r="O64" i="1"/>
  <c r="O59" i="1"/>
  <c r="O32" i="1"/>
  <c r="O35" i="1"/>
  <c r="O38" i="1"/>
  <c r="O30" i="1"/>
  <c r="O18" i="1"/>
  <c r="O19" i="1"/>
  <c r="O20" i="1"/>
  <c r="O21" i="1"/>
  <c r="O23" i="1"/>
  <c r="O16" i="1"/>
  <c r="H63" i="1" l="1"/>
  <c r="L60" i="1" l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N59" i="1"/>
  <c r="M59" i="1"/>
  <c r="L59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N30" i="1"/>
  <c r="M30" i="1"/>
  <c r="L30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N16" i="1"/>
  <c r="M16" i="1"/>
  <c r="L16" i="1"/>
  <c r="I32" i="1" l="1"/>
  <c r="K32" i="1" s="1"/>
  <c r="I33" i="1"/>
  <c r="K33" i="1" s="1"/>
  <c r="O33" i="1" s="1"/>
  <c r="I34" i="1"/>
  <c r="K34" i="1" s="1"/>
  <c r="O34" i="1" s="1"/>
  <c r="I35" i="1"/>
  <c r="K35" i="1" s="1"/>
  <c r="I36" i="1"/>
  <c r="K36" i="1" s="1"/>
  <c r="O36" i="1" s="1"/>
  <c r="I37" i="1"/>
  <c r="K37" i="1" s="1"/>
  <c r="O37" i="1" s="1"/>
  <c r="I38" i="1"/>
  <c r="K38" i="1" s="1"/>
  <c r="I39" i="1"/>
  <c r="I40" i="1"/>
  <c r="I41" i="1"/>
  <c r="I42" i="1"/>
  <c r="I43" i="1"/>
  <c r="H32" i="1"/>
  <c r="H33" i="1"/>
  <c r="H34" i="1"/>
  <c r="H35" i="1"/>
  <c r="H36" i="1"/>
  <c r="H37" i="1"/>
  <c r="I17" i="1"/>
  <c r="K17" i="1" s="1"/>
  <c r="O17" i="1" s="1"/>
  <c r="I18" i="1"/>
  <c r="K18" i="1" s="1"/>
  <c r="I19" i="1"/>
  <c r="K19" i="1" s="1"/>
  <c r="I20" i="1"/>
  <c r="K20" i="1" s="1"/>
  <c r="I21" i="1"/>
  <c r="K21" i="1" s="1"/>
  <c r="I22" i="1"/>
  <c r="I23" i="1"/>
  <c r="K23" i="1" s="1"/>
  <c r="I24" i="1"/>
  <c r="I25" i="1"/>
  <c r="I26" i="1"/>
  <c r="I27" i="1"/>
  <c r="I28" i="1"/>
  <c r="I44" i="1"/>
  <c r="I45" i="1"/>
  <c r="I46" i="1"/>
  <c r="I47" i="1"/>
  <c r="I48" i="1"/>
  <c r="I49" i="1"/>
  <c r="I50" i="1"/>
  <c r="I60" i="1"/>
  <c r="K60" i="1" s="1"/>
  <c r="I61" i="1"/>
  <c r="K61" i="1" s="1"/>
  <c r="O61" i="1" s="1"/>
  <c r="I62" i="1"/>
  <c r="K62" i="1" s="1"/>
  <c r="I63" i="1"/>
  <c r="K63" i="1" s="1"/>
  <c r="I64" i="1"/>
  <c r="K64" i="1" s="1"/>
  <c r="I65" i="1"/>
  <c r="I66" i="1"/>
  <c r="I67" i="1"/>
  <c r="I68" i="1"/>
  <c r="I69" i="1"/>
  <c r="I70" i="1"/>
  <c r="H60" i="1"/>
  <c r="H61" i="1"/>
  <c r="H62" i="1"/>
  <c r="H64" i="1"/>
  <c r="D65" i="1"/>
  <c r="H65" i="1" s="1"/>
  <c r="D66" i="1"/>
  <c r="H66" i="1" s="1"/>
  <c r="D67" i="1"/>
  <c r="H67" i="1" s="1"/>
  <c r="D68" i="1"/>
  <c r="H68" i="1" s="1"/>
  <c r="D69" i="1"/>
  <c r="D70" i="1"/>
  <c r="H38" i="1"/>
  <c r="D39" i="1"/>
  <c r="H39" i="1" s="1"/>
  <c r="D40" i="1"/>
  <c r="H40" i="1" s="1"/>
  <c r="D41" i="1"/>
  <c r="H41" i="1" s="1"/>
  <c r="D42" i="1"/>
  <c r="H42" i="1" s="1"/>
  <c r="D43" i="1"/>
  <c r="H43" i="1" s="1"/>
  <c r="D44" i="1"/>
  <c r="D45" i="1"/>
  <c r="D46" i="1"/>
  <c r="D47" i="1"/>
  <c r="D48" i="1"/>
  <c r="D49" i="1"/>
  <c r="D50" i="1"/>
  <c r="H17" i="1"/>
  <c r="H18" i="1"/>
  <c r="H19" i="1"/>
  <c r="H20" i="1"/>
  <c r="H21" i="1"/>
  <c r="D22" i="1"/>
  <c r="D24" i="1"/>
  <c r="D25" i="1"/>
  <c r="D26" i="1"/>
  <c r="D27" i="1"/>
  <c r="D28" i="1"/>
  <c r="K22" i="1" l="1"/>
  <c r="O22" i="1" s="1"/>
  <c r="I59" i="1"/>
  <c r="K59" i="1" s="1"/>
  <c r="I31" i="1"/>
  <c r="K31" i="1" s="1"/>
  <c r="O31" i="1" s="1"/>
  <c r="I30" i="1"/>
  <c r="K30" i="1" s="1"/>
  <c r="I16" i="1"/>
  <c r="K16" i="1" s="1"/>
  <c r="H70" i="1" l="1"/>
  <c r="H69" i="1"/>
  <c r="H50" i="1"/>
  <c r="H49" i="1"/>
  <c r="H48" i="1"/>
  <c r="H47" i="1"/>
  <c r="H46" i="1"/>
  <c r="H45" i="1"/>
  <c r="H28" i="1"/>
  <c r="H27" i="1"/>
  <c r="H26" i="1"/>
  <c r="H25" i="1"/>
  <c r="H24" i="1"/>
  <c r="H23" i="1"/>
  <c r="H59" i="1" l="1"/>
  <c r="H30" i="1"/>
  <c r="H31" i="1"/>
  <c r="H44" i="1"/>
  <c r="E71" i="1"/>
  <c r="F71" i="1"/>
  <c r="G71" i="1"/>
  <c r="C71" i="1"/>
  <c r="E29" i="1"/>
  <c r="F29" i="1"/>
  <c r="G29" i="1"/>
  <c r="C29" i="1"/>
  <c r="H22" i="1"/>
  <c r="H16" i="1"/>
  <c r="E15" i="1"/>
  <c r="F15" i="1"/>
  <c r="G15" i="1"/>
  <c r="C15" i="1"/>
  <c r="D7" i="1"/>
  <c r="E7" i="1"/>
  <c r="F7" i="1"/>
  <c r="G7" i="1"/>
  <c r="H7" i="1"/>
  <c r="C7" i="1"/>
  <c r="G14" i="1" l="1"/>
  <c r="G51" i="1" s="1"/>
  <c r="F14" i="1"/>
  <c r="F51" i="1" s="1"/>
  <c r="D29" i="1"/>
  <c r="H29" i="1"/>
  <c r="E14" i="1"/>
  <c r="E51" i="1" s="1"/>
  <c r="H71" i="1"/>
  <c r="D71" i="1"/>
  <c r="H15" i="1"/>
  <c r="C14" i="1"/>
  <c r="C72" i="1" s="1"/>
  <c r="D15" i="1"/>
  <c r="E72" i="1" l="1"/>
  <c r="F72" i="1"/>
  <c r="G72" i="1"/>
  <c r="H14" i="1"/>
  <c r="H72" i="1" s="1"/>
  <c r="C51" i="1"/>
  <c r="I14" i="1"/>
  <c r="J14" i="1" s="1"/>
  <c r="D14" i="1"/>
  <c r="H51" i="1" l="1"/>
  <c r="D51" i="1"/>
  <c r="D72" i="1"/>
  <c r="J16" i="1"/>
  <c r="K14" i="1" s="1"/>
  <c r="J15" i="1"/>
</calcChain>
</file>

<file path=xl/sharedStrings.xml><?xml version="1.0" encoding="utf-8"?>
<sst xmlns="http://schemas.openxmlformats.org/spreadsheetml/2006/main" count="99" uniqueCount="93">
  <si>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</si>
  <si>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</si>
  <si>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</si>
  <si>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</si>
  <si>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</si>
  <si>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</si>
  <si>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</si>
  <si>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</si>
  <si>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</si>
  <si>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</si>
  <si>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</si>
  <si>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</si>
  <si>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</si>
  <si>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MH 01</t>
  </si>
  <si>
    <t>Chính trị</t>
  </si>
  <si>
    <t>MH 02</t>
  </si>
  <si>
    <t>MH 03</t>
  </si>
  <si>
    <t>Giáo dục thể chất</t>
  </si>
  <si>
    <t>MH 04</t>
  </si>
  <si>
    <t>Giáo dục quốc phòng - An ninh</t>
  </si>
  <si>
    <t>MH 05</t>
  </si>
  <si>
    <t>Tin học</t>
  </si>
  <si>
    <t>MH 06</t>
  </si>
  <si>
    <t>Ngoại ngữ (Anh văn)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</si>
  <si>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</si>
  <si>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</si>
  <si>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</si>
  <si>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</si>
  <si>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</si>
  <si>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</si>
  <si>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</si>
  <si>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CĐN ĐIỆN TỬ CÔNG NGHIỆP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</si>
  <si>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</si>
  <si>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</si>
  <si>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</si>
  <si>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</si>
  <si>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</si>
  <si>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</si>
  <si>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</si>
  <si>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</si>
  <si>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</si>
  <si>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</si>
  <si>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</si>
  <si>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</si>
  <si>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</si>
  <si>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</si>
  <si>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MH 07</t>
  </si>
  <si>
    <t>An toàn điện</t>
  </si>
  <si>
    <t>MH 08</t>
  </si>
  <si>
    <t>Mạch điện</t>
  </si>
  <si>
    <t>MH 09</t>
  </si>
  <si>
    <t>Vẽ kỹ thuật</t>
  </si>
  <si>
    <t>MĐ 10</t>
  </si>
  <si>
    <t>Vẽ điện</t>
  </si>
  <si>
    <t>MH 11</t>
  </si>
  <si>
    <t>Vật liệu điện</t>
  </si>
  <si>
    <t>MĐ 12</t>
  </si>
  <si>
    <t>Khí cụ điện</t>
  </si>
  <si>
    <t>MĐ 13</t>
  </si>
  <si>
    <t>Điện tử cơ bản</t>
  </si>
  <si>
    <t>MĐ 14</t>
  </si>
  <si>
    <t>Kỹ thuật nguội</t>
  </si>
  <si>
    <t>MĐ 15</t>
  </si>
  <si>
    <t xml:space="preserve">Điều khiển khí nén </t>
  </si>
  <si>
    <t>MĐ 16</t>
  </si>
  <si>
    <t>Đo lường điện</t>
  </si>
  <si>
    <t>MĐ 17</t>
  </si>
  <si>
    <t>Máy điện 1</t>
  </si>
  <si>
    <t>MH 18</t>
  </si>
  <si>
    <t>Cung cấp điện</t>
  </si>
  <si>
    <t>MH 19</t>
  </si>
  <si>
    <t>Truyền động điện</t>
  </si>
  <si>
    <t>MĐ 20</t>
  </si>
  <si>
    <t>Trang bị điện 1</t>
  </si>
  <si>
    <t>MH 21</t>
  </si>
  <si>
    <t>Điện tử công suât</t>
  </si>
  <si>
    <t>MĐ 22</t>
  </si>
  <si>
    <t>PLC cơ bản</t>
  </si>
  <si>
    <t>MĐ 23</t>
  </si>
  <si>
    <t>Thực tập tốt nghiệp</t>
  </si>
  <si>
    <t>Pháp luât.</t>
  </si>
  <si>
    <t>MĐ 24</t>
  </si>
  <si>
    <t>Chuyên đề Điều khiển lập trình cỡ nhỏ</t>
  </si>
  <si>
    <t>MĐ 25</t>
  </si>
  <si>
    <t>Điện tử ứng dụng</t>
  </si>
  <si>
    <t>MĐ 26</t>
  </si>
  <si>
    <t>Kỹ thuật số</t>
  </si>
  <si>
    <t>MĐ 27</t>
  </si>
  <si>
    <t>Kỹ thuật lạnh</t>
  </si>
  <si>
    <t>MĐ 28</t>
  </si>
  <si>
    <t>Quấn dây máy điện nâng cao</t>
  </si>
  <si>
    <t>MĐ 29</t>
  </si>
  <si>
    <t>Trang bị điện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</si>
</sst>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0" fillId="2" borderId="0" xfId="0" applyFill="1"/>
    <xf numFmtId="0" fontId="6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justify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topLeftCell="A4" zoomScaleNormal="100" workbookViewId="0">
      <pane ySplit="3" topLeftCell="A7" activePane="bottomLeft" state="frozen"/>
      <selection activeCell="A4" sqref="A4"/>
      <selection pane="bottomLeft" activeCell="I131" sqref="I131"/>
    </sheetView>
  </sheetViews>
  <sheetFormatPr defaultRowHeight="15" x14ac:dyDescent="0.25"/>
  <cols>
    <col min="1" max="1" width="16.42578125" customWidth="1"/>
    <col min="2" max="2" width="24.5703125" customWidth="1"/>
    <col min="4" max="4" width="9.140625" style="25"/>
    <col min="9" max="9" width="10.140625" customWidth="1"/>
    <col min="10" max="10" width="9" customWidth="1"/>
    <col min="11" max="11" width="6.85546875" customWidth="1"/>
  </cols>
  <sheetData>
    <row r="1" spans="1:15" ht="15.75" thickBot="1" x14ac:dyDescent="0.3">
      <c r="A1" s="43" t="s">
        <v>31</v>
      </c>
      <c r="B1" s="43"/>
      <c r="C1" s="43"/>
      <c r="D1" s="43"/>
      <c r="E1" s="43"/>
      <c r="F1" s="43"/>
      <c r="G1" s="43"/>
      <c r="H1" s="43"/>
    </row>
    <row r="2" spans="1:15" ht="15.75" thickBot="1" x14ac:dyDescent="0.3">
      <c r="A2" s="44" t="s">
        <v>32</v>
      </c>
      <c r="B2" s="44"/>
      <c r="C2" s="44"/>
      <c r="D2" s="44"/>
      <c r="E2" s="44"/>
      <c r="F2" s="44"/>
      <c r="G2" s="44"/>
      <c r="H2" s="44"/>
    </row>
    <row r="3" spans="1:15" ht="19.5" thickBot="1" x14ac:dyDescent="0.3">
      <c r="A3" s="58" t="s">
        <v>0</v>
      </c>
      <c r="B3" s="58" t="s">
        <v>1</v>
      </c>
      <c r="C3" s="61" t="s">
        <v>2</v>
      </c>
      <c r="D3" s="62"/>
      <c r="E3" s="62"/>
      <c r="F3" s="62"/>
      <c r="G3" s="62"/>
      <c r="H3" s="63"/>
    </row>
    <row r="4" spans="1:15" ht="19.5" thickBot="1" x14ac:dyDescent="0.3">
      <c r="A4" s="59"/>
      <c r="B4" s="59"/>
      <c r="C4" s="3" t="s">
        <v>3</v>
      </c>
      <c r="D4" s="53" t="s">
        <v>5</v>
      </c>
      <c r="E4" s="54"/>
      <c r="F4" s="54"/>
      <c r="G4" s="55"/>
      <c r="H4" s="41" t="s">
        <v>6</v>
      </c>
    </row>
    <row r="5" spans="1:15" ht="18.75" x14ac:dyDescent="0.25">
      <c r="A5" s="59"/>
      <c r="B5" s="59"/>
      <c r="C5" s="3" t="s">
        <v>4</v>
      </c>
      <c r="D5" s="56" t="s">
        <v>3</v>
      </c>
      <c r="E5" s="3" t="s">
        <v>7</v>
      </c>
      <c r="F5" s="41" t="s">
        <v>9</v>
      </c>
      <c r="G5" s="41" t="s">
        <v>10</v>
      </c>
      <c r="H5" s="52"/>
    </row>
    <row r="6" spans="1:15" ht="19.5" thickBot="1" x14ac:dyDescent="0.3">
      <c r="A6" s="60"/>
      <c r="B6" s="60"/>
      <c r="C6" s="4"/>
      <c r="D6" s="57"/>
      <c r="E6" s="5" t="s">
        <v>8</v>
      </c>
      <c r="F6" s="42"/>
      <c r="G6" s="42"/>
      <c r="H6" s="42"/>
    </row>
    <row r="7" spans="1:15" ht="19.5" thickBot="1" x14ac:dyDescent="0.3">
      <c r="A7" s="11" t="s">
        <v>11</v>
      </c>
      <c r="B7" s="12" t="s">
        <v>12</v>
      </c>
      <c r="C7" s="13">
        <f>SUM(C8:C13)</f>
        <v>210</v>
      </c>
      <c r="D7" s="13">
        <f t="shared" ref="D7:H7" si="0">SUM(D8:D13)</f>
        <v>0</v>
      </c>
      <c r="E7" s="13">
        <f t="shared" si="0"/>
        <v>106</v>
      </c>
      <c r="F7" s="13">
        <f t="shared" si="0"/>
        <v>87</v>
      </c>
      <c r="G7" s="13">
        <f t="shared" si="0"/>
        <v>17</v>
      </c>
      <c r="H7" s="13">
        <f t="shared" si="0"/>
        <v>0</v>
      </c>
    </row>
    <row r="8" spans="1:15" ht="19.5" thickBot="1" x14ac:dyDescent="0.3">
      <c r="A8" s="28" t="s">
        <v>13</v>
      </c>
      <c r="B8" s="29" t="s">
        <v>14</v>
      </c>
      <c r="C8" s="30">
        <v>30</v>
      </c>
      <c r="D8" s="24"/>
      <c r="E8" s="30">
        <v>22</v>
      </c>
      <c r="F8" s="30">
        <v>6</v>
      </c>
      <c r="G8" s="31">
        <v>2</v>
      </c>
      <c r="H8" s="5"/>
    </row>
    <row r="9" spans="1:15" ht="19.5" thickBot="1" x14ac:dyDescent="0.3">
      <c r="A9" s="28" t="s">
        <v>15</v>
      </c>
      <c r="B9" s="29" t="s">
        <v>80</v>
      </c>
      <c r="C9" s="30">
        <v>15</v>
      </c>
      <c r="D9" s="24"/>
      <c r="E9" s="30">
        <v>10</v>
      </c>
      <c r="F9" s="30">
        <v>4</v>
      </c>
      <c r="G9" s="31">
        <v>1</v>
      </c>
      <c r="H9" s="5"/>
    </row>
    <row r="10" spans="1:15" ht="19.5" thickBot="1" x14ac:dyDescent="0.3">
      <c r="A10" s="28" t="s">
        <v>16</v>
      </c>
      <c r="B10" s="29" t="s">
        <v>17</v>
      </c>
      <c r="C10" s="30">
        <v>30</v>
      </c>
      <c r="D10" s="24"/>
      <c r="E10" s="30">
        <v>3</v>
      </c>
      <c r="F10" s="30">
        <v>24</v>
      </c>
      <c r="G10" s="31">
        <v>3</v>
      </c>
      <c r="H10" s="5"/>
    </row>
    <row r="11" spans="1:15" ht="38.25" thickBot="1" x14ac:dyDescent="0.3">
      <c r="A11" s="28" t="s">
        <v>18</v>
      </c>
      <c r="B11" s="29" t="s">
        <v>19</v>
      </c>
      <c r="C11" s="30">
        <v>45</v>
      </c>
      <c r="D11" s="24"/>
      <c r="E11" s="30">
        <v>28</v>
      </c>
      <c r="F11" s="30">
        <v>13</v>
      </c>
      <c r="G11" s="31">
        <v>4</v>
      </c>
      <c r="H11" s="5"/>
    </row>
    <row r="12" spans="1:15" ht="19.5" thickBot="1" x14ac:dyDescent="0.3">
      <c r="A12" s="28" t="s">
        <v>20</v>
      </c>
      <c r="B12" s="29" t="s">
        <v>21</v>
      </c>
      <c r="C12" s="30">
        <v>30</v>
      </c>
      <c r="D12" s="24"/>
      <c r="E12" s="30">
        <v>13</v>
      </c>
      <c r="F12" s="30">
        <v>15</v>
      </c>
      <c r="G12" s="31">
        <v>2</v>
      </c>
      <c r="H12" s="5"/>
    </row>
    <row r="13" spans="1:15" ht="19.5" thickBot="1" x14ac:dyDescent="0.3">
      <c r="A13" s="28" t="s">
        <v>22</v>
      </c>
      <c r="B13" s="29" t="s">
        <v>23</v>
      </c>
      <c r="C13" s="30">
        <v>60</v>
      </c>
      <c r="D13" s="24"/>
      <c r="E13" s="30">
        <v>30</v>
      </c>
      <c r="F13" s="30">
        <v>25</v>
      </c>
      <c r="G13" s="31">
        <v>5</v>
      </c>
      <c r="H13" s="5"/>
      <c r="I13" t="s">
        <v>44</v>
      </c>
      <c r="J13" t="s">
        <v>45</v>
      </c>
    </row>
    <row r="14" spans="1:15" ht="57" thickBot="1" x14ac:dyDescent="0.3">
      <c r="A14" s="11" t="s">
        <v>24</v>
      </c>
      <c r="B14" s="12" t="s">
        <v>25</v>
      </c>
      <c r="C14" s="13">
        <f t="shared" ref="C14:H14" si="1">C15+C29</f>
        <v>1770</v>
      </c>
      <c r="D14" s="13">
        <f t="shared" si="1"/>
        <v>1215</v>
      </c>
      <c r="E14" s="13">
        <f t="shared" si="1"/>
        <v>317</v>
      </c>
      <c r="F14" s="13">
        <f t="shared" si="1"/>
        <v>836</v>
      </c>
      <c r="G14" s="13">
        <f t="shared" si="1"/>
        <v>62</v>
      </c>
      <c r="H14" s="13">
        <f t="shared" si="1"/>
        <v>555</v>
      </c>
      <c r="I14" s="22">
        <f>SUM(C14,C71)</f>
        <v>2340</v>
      </c>
      <c r="J14" s="22">
        <f>I14/1.5</f>
        <v>1560</v>
      </c>
      <c r="K14">
        <f>J16+H14+H71</f>
        <v>2340</v>
      </c>
    </row>
    <row r="15" spans="1:15" ht="38.25" thickBot="1" x14ac:dyDescent="0.3">
      <c r="A15" s="14" t="s">
        <v>26</v>
      </c>
      <c r="B15" s="15" t="s">
        <v>27</v>
      </c>
      <c r="C15" s="13">
        <f t="shared" ref="C15:H15" si="2">SUM(C16:C28)</f>
        <v>370</v>
      </c>
      <c r="D15" s="13">
        <f t="shared" si="2"/>
        <v>285</v>
      </c>
      <c r="E15" s="13">
        <f t="shared" si="2"/>
        <v>105</v>
      </c>
      <c r="F15" s="13">
        <f t="shared" si="2"/>
        <v>164</v>
      </c>
      <c r="G15" s="13">
        <f t="shared" si="2"/>
        <v>16</v>
      </c>
      <c r="H15" s="13">
        <f t="shared" si="2"/>
        <v>85</v>
      </c>
      <c r="J15" s="23">
        <f>J14-(D14+D71)</f>
        <v>0</v>
      </c>
    </row>
    <row r="16" spans="1:15" ht="19.5" thickBot="1" x14ac:dyDescent="0.3">
      <c r="A16" s="28" t="s">
        <v>46</v>
      </c>
      <c r="B16" s="29" t="s">
        <v>47</v>
      </c>
      <c r="C16" s="30">
        <v>30</v>
      </c>
      <c r="D16" s="24">
        <v>30</v>
      </c>
      <c r="E16" s="30">
        <v>14</v>
      </c>
      <c r="F16" s="30">
        <v>14</v>
      </c>
      <c r="G16" s="31">
        <v>2</v>
      </c>
      <c r="H16" s="5">
        <f>C16-D16</f>
        <v>0</v>
      </c>
      <c r="I16">
        <f>SUM(E16:G16)</f>
        <v>30</v>
      </c>
      <c r="J16">
        <f>D14+D71</f>
        <v>1560</v>
      </c>
      <c r="K16" s="37">
        <f>D16-I16</f>
        <v>0</v>
      </c>
      <c r="L16" s="37">
        <f>E16/1.5</f>
        <v>9.3333333333333339</v>
      </c>
      <c r="M16" s="37">
        <f t="shared" ref="M16:N16" si="3">F16/1.5</f>
        <v>9.3333333333333339</v>
      </c>
      <c r="N16" s="37">
        <f t="shared" si="3"/>
        <v>1.3333333333333333</v>
      </c>
      <c r="O16">
        <f>F16+K16</f>
        <v>14</v>
      </c>
    </row>
    <row r="17" spans="1:15" ht="19.5" thickBot="1" x14ac:dyDescent="0.3">
      <c r="A17" s="66" t="s">
        <v>48</v>
      </c>
      <c r="B17" s="7" t="s">
        <v>49</v>
      </c>
      <c r="C17" s="30">
        <v>75</v>
      </c>
      <c r="D17" s="24">
        <v>45</v>
      </c>
      <c r="E17" s="30">
        <v>14</v>
      </c>
      <c r="F17" s="30">
        <v>29</v>
      </c>
      <c r="G17" s="31">
        <v>2</v>
      </c>
      <c r="H17" s="5">
        <f t="shared" ref="H17:H21" si="4">C17-D17</f>
        <v>30</v>
      </c>
      <c r="I17">
        <f t="shared" ref="I17:I28" si="5">SUM(E17:G17)</f>
        <v>45</v>
      </c>
      <c r="K17" s="37">
        <f t="shared" ref="K17:K23" si="6">D17-I17</f>
        <v>0</v>
      </c>
      <c r="L17" s="37">
        <f t="shared" ref="L17:L23" si="7">E17/1.5</f>
        <v>9.3333333333333339</v>
      </c>
      <c r="M17" s="37">
        <f t="shared" ref="M17:M23" si="8">F17/1.5</f>
        <v>19.333333333333332</v>
      </c>
      <c r="N17" s="37">
        <f t="shared" ref="N17:N23" si="9">G17/1.5</f>
        <v>1.3333333333333333</v>
      </c>
      <c r="O17">
        <f t="shared" ref="O17:O23" si="10">F17+K17</f>
        <v>29</v>
      </c>
    </row>
    <row r="18" spans="1:15" ht="19.5" thickBot="1" x14ac:dyDescent="0.3">
      <c r="A18" s="28" t="s">
        <v>50</v>
      </c>
      <c r="B18" s="29" t="s">
        <v>51</v>
      </c>
      <c r="C18" s="30">
        <v>30</v>
      </c>
      <c r="D18" s="24">
        <v>30</v>
      </c>
      <c r="E18" s="30">
        <v>15</v>
      </c>
      <c r="F18" s="30">
        <v>13</v>
      </c>
      <c r="G18" s="31">
        <v>2</v>
      </c>
      <c r="H18" s="5">
        <f t="shared" si="4"/>
        <v>0</v>
      </c>
      <c r="I18">
        <f t="shared" si="5"/>
        <v>30</v>
      </c>
      <c r="K18" s="37">
        <f t="shared" si="6"/>
        <v>0</v>
      </c>
      <c r="L18" s="37">
        <f t="shared" si="7"/>
        <v>10</v>
      </c>
      <c r="M18" s="37">
        <f t="shared" si="8"/>
        <v>8.6666666666666661</v>
      </c>
      <c r="N18" s="37">
        <f t="shared" si="9"/>
        <v>1.3333333333333333</v>
      </c>
      <c r="O18">
        <f t="shared" si="10"/>
        <v>13</v>
      </c>
    </row>
    <row r="19" spans="1:15" ht="19.5" thickBot="1" x14ac:dyDescent="0.3">
      <c r="A19" s="28" t="s">
        <v>52</v>
      </c>
      <c r="B19" s="29" t="s">
        <v>53</v>
      </c>
      <c r="C19" s="30">
        <v>30</v>
      </c>
      <c r="D19" s="24">
        <v>30</v>
      </c>
      <c r="E19" s="30">
        <v>14</v>
      </c>
      <c r="F19" s="30">
        <v>14</v>
      </c>
      <c r="G19" s="31">
        <v>2</v>
      </c>
      <c r="H19" s="5">
        <f t="shared" si="4"/>
        <v>0</v>
      </c>
      <c r="I19">
        <f t="shared" si="5"/>
        <v>30</v>
      </c>
      <c r="K19" s="37">
        <f t="shared" si="6"/>
        <v>0</v>
      </c>
      <c r="L19" s="37">
        <f t="shared" si="7"/>
        <v>9.3333333333333339</v>
      </c>
      <c r="M19" s="37">
        <f t="shared" si="8"/>
        <v>9.3333333333333339</v>
      </c>
      <c r="N19" s="37">
        <f t="shared" si="9"/>
        <v>1.3333333333333333</v>
      </c>
      <c r="O19">
        <f t="shared" si="10"/>
        <v>14</v>
      </c>
    </row>
    <row r="20" spans="1:15" ht="19.5" thickBot="1" x14ac:dyDescent="0.3">
      <c r="A20" s="28" t="s">
        <v>54</v>
      </c>
      <c r="B20" s="29" t="s">
        <v>55</v>
      </c>
      <c r="C20" s="30">
        <v>30</v>
      </c>
      <c r="D20" s="24">
        <v>30</v>
      </c>
      <c r="E20" s="30">
        <v>15</v>
      </c>
      <c r="F20" s="30">
        <v>13</v>
      </c>
      <c r="G20" s="31">
        <v>2</v>
      </c>
      <c r="H20" s="5">
        <f t="shared" si="4"/>
        <v>0</v>
      </c>
      <c r="I20">
        <f t="shared" si="5"/>
        <v>30</v>
      </c>
      <c r="K20" s="37">
        <f t="shared" si="6"/>
        <v>0</v>
      </c>
      <c r="L20" s="37">
        <f t="shared" si="7"/>
        <v>10</v>
      </c>
      <c r="M20" s="37">
        <f t="shared" si="8"/>
        <v>8.6666666666666661</v>
      </c>
      <c r="N20" s="37">
        <f t="shared" si="9"/>
        <v>1.3333333333333333</v>
      </c>
      <c r="O20">
        <f t="shared" si="10"/>
        <v>13</v>
      </c>
    </row>
    <row r="21" spans="1:15" ht="19.5" thickBot="1" x14ac:dyDescent="0.3">
      <c r="A21" s="28" t="s">
        <v>56</v>
      </c>
      <c r="B21" s="29" t="s">
        <v>57</v>
      </c>
      <c r="C21" s="30">
        <v>45</v>
      </c>
      <c r="D21" s="24">
        <v>30</v>
      </c>
      <c r="E21" s="30">
        <v>14</v>
      </c>
      <c r="F21" s="30">
        <v>14</v>
      </c>
      <c r="G21" s="31">
        <v>2</v>
      </c>
      <c r="H21" s="5">
        <f t="shared" si="4"/>
        <v>15</v>
      </c>
      <c r="I21">
        <f t="shared" si="5"/>
        <v>30</v>
      </c>
      <c r="K21" s="37">
        <f t="shared" si="6"/>
        <v>0</v>
      </c>
      <c r="L21" s="37">
        <f t="shared" si="7"/>
        <v>9.3333333333333339</v>
      </c>
      <c r="M21" s="37">
        <f t="shared" si="8"/>
        <v>9.3333333333333339</v>
      </c>
      <c r="N21" s="37">
        <f t="shared" si="9"/>
        <v>1.3333333333333333</v>
      </c>
      <c r="O21">
        <f t="shared" si="10"/>
        <v>14</v>
      </c>
    </row>
    <row r="22" spans="1:15" ht="19.5" thickBot="1" x14ac:dyDescent="0.3">
      <c r="A22" s="66" t="s">
        <v>58</v>
      </c>
      <c r="B22" s="7" t="s">
        <v>59</v>
      </c>
      <c r="C22" s="30">
        <v>90</v>
      </c>
      <c r="D22" s="24">
        <f t="shared" ref="D22:D28" si="11">IF(C22&lt;=30,C22,C22/1.5)</f>
        <v>60</v>
      </c>
      <c r="E22" s="30">
        <v>14</v>
      </c>
      <c r="F22" s="30">
        <v>44</v>
      </c>
      <c r="G22" s="31">
        <v>2</v>
      </c>
      <c r="H22" s="5">
        <f t="shared" ref="H22:H44" si="12">C22-D22</f>
        <v>30</v>
      </c>
      <c r="I22">
        <f t="shared" si="5"/>
        <v>60</v>
      </c>
      <c r="K22" s="37">
        <f t="shared" si="6"/>
        <v>0</v>
      </c>
      <c r="L22" s="37">
        <f t="shared" si="7"/>
        <v>9.3333333333333339</v>
      </c>
      <c r="M22" s="37">
        <f t="shared" si="8"/>
        <v>29.333333333333332</v>
      </c>
      <c r="N22" s="37">
        <f t="shared" si="9"/>
        <v>1.3333333333333333</v>
      </c>
      <c r="O22">
        <f t="shared" si="10"/>
        <v>44</v>
      </c>
    </row>
    <row r="23" spans="1:15" ht="19.5" thickBot="1" x14ac:dyDescent="0.3">
      <c r="A23" s="28" t="s">
        <v>60</v>
      </c>
      <c r="B23" s="29" t="s">
        <v>61</v>
      </c>
      <c r="C23" s="30">
        <v>40</v>
      </c>
      <c r="D23" s="24">
        <v>30</v>
      </c>
      <c r="E23" s="30">
        <v>5</v>
      </c>
      <c r="F23" s="30">
        <v>23</v>
      </c>
      <c r="G23" s="31">
        <v>2</v>
      </c>
      <c r="H23" s="5">
        <f t="shared" ref="H23:H28" si="13">C23-D23</f>
        <v>10</v>
      </c>
      <c r="I23">
        <f t="shared" si="5"/>
        <v>30</v>
      </c>
      <c r="K23" s="37">
        <f t="shared" si="6"/>
        <v>0</v>
      </c>
      <c r="L23" s="37">
        <f t="shared" si="7"/>
        <v>3.3333333333333335</v>
      </c>
      <c r="M23" s="37">
        <f t="shared" si="8"/>
        <v>15.333333333333334</v>
      </c>
      <c r="N23" s="37">
        <f t="shared" si="9"/>
        <v>1.3333333333333333</v>
      </c>
      <c r="O23">
        <f t="shared" si="10"/>
        <v>23</v>
      </c>
    </row>
    <row r="24" spans="1:15" ht="19.5" hidden="1" thickBot="1" x14ac:dyDescent="0.3">
      <c r="A24" s="9"/>
      <c r="B24" s="7"/>
      <c r="C24" s="5"/>
      <c r="D24" s="24">
        <f t="shared" si="11"/>
        <v>0</v>
      </c>
      <c r="E24" s="5"/>
      <c r="F24" s="5"/>
      <c r="G24" s="5"/>
      <c r="H24" s="5">
        <f t="shared" si="13"/>
        <v>0</v>
      </c>
      <c r="I24">
        <f t="shared" si="5"/>
        <v>0</v>
      </c>
    </row>
    <row r="25" spans="1:15" ht="19.5" hidden="1" thickBot="1" x14ac:dyDescent="0.3">
      <c r="A25" s="9"/>
      <c r="B25" s="7"/>
      <c r="C25" s="5"/>
      <c r="D25" s="24">
        <f t="shared" si="11"/>
        <v>0</v>
      </c>
      <c r="E25" s="5"/>
      <c r="F25" s="5"/>
      <c r="G25" s="5"/>
      <c r="H25" s="5">
        <f t="shared" si="13"/>
        <v>0</v>
      </c>
      <c r="I25">
        <f t="shared" si="5"/>
        <v>0</v>
      </c>
    </row>
    <row r="26" spans="1:15" ht="19.5" hidden="1" thickBot="1" x14ac:dyDescent="0.3">
      <c r="A26" s="9"/>
      <c r="B26" s="7"/>
      <c r="C26" s="5"/>
      <c r="D26" s="24">
        <f t="shared" si="11"/>
        <v>0</v>
      </c>
      <c r="E26" s="5"/>
      <c r="F26" s="5"/>
      <c r="G26" s="5"/>
      <c r="H26" s="5">
        <f t="shared" si="13"/>
        <v>0</v>
      </c>
      <c r="I26">
        <f t="shared" si="5"/>
        <v>0</v>
      </c>
    </row>
    <row r="27" spans="1:15" ht="19.5" hidden="1" thickBot="1" x14ac:dyDescent="0.3">
      <c r="A27" s="9"/>
      <c r="B27" s="7"/>
      <c r="C27" s="5"/>
      <c r="D27" s="24">
        <f t="shared" si="11"/>
        <v>0</v>
      </c>
      <c r="E27" s="5"/>
      <c r="F27" s="5"/>
      <c r="G27" s="5"/>
      <c r="H27" s="5">
        <f t="shared" si="13"/>
        <v>0</v>
      </c>
      <c r="I27">
        <f t="shared" si="5"/>
        <v>0</v>
      </c>
    </row>
    <row r="28" spans="1:15" ht="19.5" hidden="1" thickBot="1" x14ac:dyDescent="0.3">
      <c r="A28" s="9"/>
      <c r="B28" s="7"/>
      <c r="C28" s="5"/>
      <c r="D28" s="24">
        <f t="shared" si="11"/>
        <v>0</v>
      </c>
      <c r="E28" s="5"/>
      <c r="F28" s="5"/>
      <c r="G28" s="5"/>
      <c r="H28" s="5">
        <f t="shared" si="13"/>
        <v>0</v>
      </c>
      <c r="I28">
        <f t="shared" si="5"/>
        <v>0</v>
      </c>
    </row>
    <row r="29" spans="1:15" ht="57" thickBot="1" x14ac:dyDescent="0.3">
      <c r="A29" s="14" t="s">
        <v>28</v>
      </c>
      <c r="B29" s="15" t="s">
        <v>29</v>
      </c>
      <c r="C29" s="13">
        <f t="shared" ref="C29:H29" si="14">SUM(C30:C50)</f>
        <v>1400</v>
      </c>
      <c r="D29" s="13">
        <f t="shared" si="14"/>
        <v>930</v>
      </c>
      <c r="E29" s="13">
        <f t="shared" si="14"/>
        <v>212</v>
      </c>
      <c r="F29" s="13">
        <f t="shared" si="14"/>
        <v>672</v>
      </c>
      <c r="G29" s="13">
        <f t="shared" si="14"/>
        <v>46</v>
      </c>
      <c r="H29" s="13">
        <f t="shared" si="14"/>
        <v>470</v>
      </c>
    </row>
    <row r="30" spans="1:15" ht="19.5" thickBot="1" x14ac:dyDescent="0.3">
      <c r="A30" s="28" t="s">
        <v>62</v>
      </c>
      <c r="B30" s="29" t="s">
        <v>63</v>
      </c>
      <c r="C30" s="30">
        <v>120</v>
      </c>
      <c r="D30" s="24">
        <v>75</v>
      </c>
      <c r="E30" s="30">
        <v>28</v>
      </c>
      <c r="F30" s="30">
        <v>44</v>
      </c>
      <c r="G30" s="31">
        <v>3</v>
      </c>
      <c r="H30" s="5">
        <f t="shared" si="12"/>
        <v>45</v>
      </c>
      <c r="I30">
        <f t="shared" ref="I30:I50" si="15">SUM(E30:G30)</f>
        <v>75</v>
      </c>
      <c r="K30" s="37">
        <f t="shared" ref="K30" si="16">D30-I30</f>
        <v>0</v>
      </c>
      <c r="L30" s="37">
        <f t="shared" ref="L30" si="17">E30/1.5</f>
        <v>18.666666666666668</v>
      </c>
      <c r="M30" s="37">
        <f t="shared" ref="M30" si="18">F30/1.5</f>
        <v>29.333333333333332</v>
      </c>
      <c r="N30" s="37">
        <f t="shared" ref="N30" si="19">G30/1.5</f>
        <v>2</v>
      </c>
      <c r="O30">
        <f t="shared" ref="O30:O38" si="20">F30+K30</f>
        <v>44</v>
      </c>
    </row>
    <row r="31" spans="1:15" ht="19.5" thickBot="1" x14ac:dyDescent="0.3">
      <c r="A31" s="66" t="s">
        <v>64</v>
      </c>
      <c r="B31" s="7" t="s">
        <v>65</v>
      </c>
      <c r="C31" s="30">
        <v>60</v>
      </c>
      <c r="D31" s="24">
        <v>30</v>
      </c>
      <c r="E31" s="30">
        <v>14</v>
      </c>
      <c r="F31" s="30">
        <v>14</v>
      </c>
      <c r="G31" s="31">
        <v>2</v>
      </c>
      <c r="H31" s="5">
        <f t="shared" si="12"/>
        <v>30</v>
      </c>
      <c r="I31">
        <f t="shared" si="15"/>
        <v>30</v>
      </c>
      <c r="K31" s="37">
        <f t="shared" ref="K31:K38" si="21">D31-I31</f>
        <v>0</v>
      </c>
      <c r="L31" s="37">
        <f t="shared" ref="L31:L38" si="22">E31/1.5</f>
        <v>9.3333333333333339</v>
      </c>
      <c r="M31" s="37">
        <f t="shared" ref="M31:M38" si="23">F31/1.5</f>
        <v>9.3333333333333339</v>
      </c>
      <c r="N31" s="37">
        <f t="shared" ref="N31:N38" si="24">G31/1.5</f>
        <v>1.3333333333333333</v>
      </c>
      <c r="O31">
        <f t="shared" si="20"/>
        <v>14</v>
      </c>
    </row>
    <row r="32" spans="1:15" ht="19.5" thickBot="1" x14ac:dyDescent="0.3">
      <c r="A32" s="28" t="s">
        <v>66</v>
      </c>
      <c r="B32" s="29" t="s">
        <v>67</v>
      </c>
      <c r="C32" s="30">
        <v>240</v>
      </c>
      <c r="D32" s="24">
        <v>150</v>
      </c>
      <c r="E32" s="30">
        <v>28</v>
      </c>
      <c r="F32" s="30">
        <v>116</v>
      </c>
      <c r="G32" s="31">
        <v>6</v>
      </c>
      <c r="H32" s="5">
        <f t="shared" ref="H32:H43" si="25">C32-D32</f>
        <v>90</v>
      </c>
      <c r="I32">
        <f t="shared" ref="I32:I43" si="26">SUM(E32:G32)</f>
        <v>150</v>
      </c>
      <c r="K32" s="37">
        <f t="shared" si="21"/>
        <v>0</v>
      </c>
      <c r="L32" s="37">
        <f t="shared" si="22"/>
        <v>18.666666666666668</v>
      </c>
      <c r="M32" s="37">
        <f t="shared" si="23"/>
        <v>77.333333333333329</v>
      </c>
      <c r="N32" s="37">
        <f t="shared" si="24"/>
        <v>4</v>
      </c>
      <c r="O32">
        <f t="shared" si="20"/>
        <v>116</v>
      </c>
    </row>
    <row r="33" spans="1:15" ht="19.5" thickBot="1" x14ac:dyDescent="0.3">
      <c r="A33" s="66" t="s">
        <v>68</v>
      </c>
      <c r="B33" s="7" t="s">
        <v>69</v>
      </c>
      <c r="C33" s="30">
        <v>60</v>
      </c>
      <c r="D33" s="24">
        <v>45</v>
      </c>
      <c r="E33" s="30">
        <v>29</v>
      </c>
      <c r="F33" s="30">
        <v>14</v>
      </c>
      <c r="G33" s="31">
        <v>2</v>
      </c>
      <c r="H33" s="5">
        <f t="shared" si="25"/>
        <v>15</v>
      </c>
      <c r="I33">
        <f t="shared" si="26"/>
        <v>45</v>
      </c>
      <c r="K33" s="37">
        <f t="shared" si="21"/>
        <v>0</v>
      </c>
      <c r="L33" s="37">
        <f t="shared" si="22"/>
        <v>19.333333333333332</v>
      </c>
      <c r="M33" s="37">
        <f t="shared" si="23"/>
        <v>9.3333333333333339</v>
      </c>
      <c r="N33" s="37">
        <f t="shared" si="24"/>
        <v>1.3333333333333333</v>
      </c>
      <c r="O33">
        <f t="shared" si="20"/>
        <v>14</v>
      </c>
    </row>
    <row r="34" spans="1:15" ht="19.5" thickBot="1" x14ac:dyDescent="0.3">
      <c r="A34" s="66" t="s">
        <v>70</v>
      </c>
      <c r="B34" s="7" t="s">
        <v>71</v>
      </c>
      <c r="C34" s="30">
        <v>75</v>
      </c>
      <c r="D34" s="24">
        <v>45</v>
      </c>
      <c r="E34" s="30">
        <v>28</v>
      </c>
      <c r="F34" s="30">
        <v>14</v>
      </c>
      <c r="G34" s="31">
        <v>3</v>
      </c>
      <c r="H34" s="5">
        <f t="shared" si="25"/>
        <v>30</v>
      </c>
      <c r="I34">
        <f t="shared" si="26"/>
        <v>45</v>
      </c>
      <c r="K34" s="37">
        <f t="shared" si="21"/>
        <v>0</v>
      </c>
      <c r="L34" s="37">
        <f t="shared" si="22"/>
        <v>18.666666666666668</v>
      </c>
      <c r="M34" s="37">
        <f t="shared" si="23"/>
        <v>9.3333333333333339</v>
      </c>
      <c r="N34" s="37">
        <f t="shared" si="24"/>
        <v>2</v>
      </c>
      <c r="O34">
        <f t="shared" si="20"/>
        <v>14</v>
      </c>
    </row>
    <row r="35" spans="1:15" ht="19.5" thickBot="1" x14ac:dyDescent="0.3">
      <c r="A35" s="28" t="s">
        <v>72</v>
      </c>
      <c r="B35" s="29" t="s">
        <v>73</v>
      </c>
      <c r="C35" s="30">
        <v>270</v>
      </c>
      <c r="D35" s="24">
        <v>180</v>
      </c>
      <c r="E35" s="30">
        <v>28</v>
      </c>
      <c r="F35" s="30">
        <v>142</v>
      </c>
      <c r="G35" s="31">
        <v>10</v>
      </c>
      <c r="H35" s="5">
        <f t="shared" si="25"/>
        <v>90</v>
      </c>
      <c r="I35">
        <f t="shared" si="26"/>
        <v>180</v>
      </c>
      <c r="K35" s="37">
        <f t="shared" si="21"/>
        <v>0</v>
      </c>
      <c r="L35" s="37">
        <f t="shared" si="22"/>
        <v>18.666666666666668</v>
      </c>
      <c r="M35" s="37">
        <f t="shared" si="23"/>
        <v>94.666666666666671</v>
      </c>
      <c r="N35" s="37">
        <f t="shared" si="24"/>
        <v>6.666666666666667</v>
      </c>
      <c r="O35">
        <f t="shared" si="20"/>
        <v>142</v>
      </c>
    </row>
    <row r="36" spans="1:15" ht="19.5" thickBot="1" x14ac:dyDescent="0.3">
      <c r="A36" s="66" t="s">
        <v>74</v>
      </c>
      <c r="B36" s="7" t="s">
        <v>75</v>
      </c>
      <c r="C36" s="30">
        <v>60</v>
      </c>
      <c r="D36" s="24">
        <v>45</v>
      </c>
      <c r="E36" s="30">
        <v>28</v>
      </c>
      <c r="F36" s="30">
        <v>15</v>
      </c>
      <c r="G36" s="31">
        <v>2</v>
      </c>
      <c r="H36" s="5">
        <f t="shared" si="25"/>
        <v>15</v>
      </c>
      <c r="I36">
        <f t="shared" si="26"/>
        <v>45</v>
      </c>
      <c r="K36" s="37">
        <f t="shared" si="21"/>
        <v>0</v>
      </c>
      <c r="L36" s="37">
        <f t="shared" si="22"/>
        <v>18.666666666666668</v>
      </c>
      <c r="M36" s="37">
        <f t="shared" si="23"/>
        <v>10</v>
      </c>
      <c r="N36" s="37">
        <f t="shared" si="24"/>
        <v>1.3333333333333333</v>
      </c>
      <c r="O36">
        <f t="shared" si="20"/>
        <v>15</v>
      </c>
    </row>
    <row r="37" spans="1:15" ht="19.5" thickBot="1" x14ac:dyDescent="0.3">
      <c r="A37" s="28" t="s">
        <v>76</v>
      </c>
      <c r="B37" s="64" t="s">
        <v>77</v>
      </c>
      <c r="C37" s="30">
        <v>75</v>
      </c>
      <c r="D37" s="24">
        <v>60</v>
      </c>
      <c r="E37" s="30">
        <v>29</v>
      </c>
      <c r="F37" s="30">
        <v>28</v>
      </c>
      <c r="G37" s="31">
        <v>3</v>
      </c>
      <c r="H37" s="5">
        <f t="shared" si="25"/>
        <v>15</v>
      </c>
      <c r="I37">
        <f t="shared" si="26"/>
        <v>60</v>
      </c>
      <c r="K37" s="37">
        <f t="shared" si="21"/>
        <v>0</v>
      </c>
      <c r="L37" s="37">
        <f t="shared" si="22"/>
        <v>19.333333333333332</v>
      </c>
      <c r="M37" s="37">
        <f t="shared" si="23"/>
        <v>18.666666666666668</v>
      </c>
      <c r="N37" s="37">
        <f t="shared" si="24"/>
        <v>2</v>
      </c>
      <c r="O37">
        <f t="shared" si="20"/>
        <v>28</v>
      </c>
    </row>
    <row r="38" spans="1:15" ht="19.5" thickBot="1" x14ac:dyDescent="0.3">
      <c r="A38" s="28" t="s">
        <v>78</v>
      </c>
      <c r="B38" s="29" t="s">
        <v>79</v>
      </c>
      <c r="C38" s="30">
        <v>440</v>
      </c>
      <c r="D38" s="38">
        <v>300</v>
      </c>
      <c r="E38" s="39">
        <v>0</v>
      </c>
      <c r="F38" s="40">
        <v>285</v>
      </c>
      <c r="G38" s="40">
        <v>15</v>
      </c>
      <c r="H38" s="5">
        <f t="shared" si="25"/>
        <v>140</v>
      </c>
      <c r="I38">
        <f t="shared" si="26"/>
        <v>300</v>
      </c>
      <c r="K38" s="37">
        <f t="shared" si="21"/>
        <v>0</v>
      </c>
      <c r="L38" s="37">
        <f t="shared" si="22"/>
        <v>0</v>
      </c>
      <c r="M38" s="37">
        <f t="shared" si="23"/>
        <v>190</v>
      </c>
      <c r="N38" s="37">
        <f t="shared" si="24"/>
        <v>10</v>
      </c>
      <c r="O38">
        <f t="shared" si="20"/>
        <v>285</v>
      </c>
    </row>
    <row r="39" spans="1:15" ht="19.5" hidden="1" thickBot="1" x14ac:dyDescent="0.3">
      <c r="A39" s="26"/>
      <c r="B39" s="7"/>
      <c r="C39" s="5"/>
      <c r="D39" s="24">
        <f t="shared" ref="D31:D50" si="27">IF(C39&lt;=30,C39,C39/1.5)</f>
        <v>0</v>
      </c>
      <c r="E39" s="5"/>
      <c r="F39" s="5"/>
      <c r="G39" s="5"/>
      <c r="H39" s="5">
        <f t="shared" si="25"/>
        <v>0</v>
      </c>
      <c r="I39">
        <f t="shared" si="26"/>
        <v>0</v>
      </c>
    </row>
    <row r="40" spans="1:15" ht="19.5" hidden="1" thickBot="1" x14ac:dyDescent="0.3">
      <c r="A40" s="26"/>
      <c r="B40" s="7"/>
      <c r="C40" s="5"/>
      <c r="D40" s="24">
        <f t="shared" si="27"/>
        <v>0</v>
      </c>
      <c r="E40" s="5"/>
      <c r="F40" s="5"/>
      <c r="G40" s="5"/>
      <c r="H40" s="5">
        <f t="shared" si="25"/>
        <v>0</v>
      </c>
      <c r="I40">
        <f t="shared" si="26"/>
        <v>0</v>
      </c>
    </row>
    <row r="41" spans="1:15" ht="19.5" hidden="1" thickBot="1" x14ac:dyDescent="0.3">
      <c r="A41" s="26"/>
      <c r="B41" s="7"/>
      <c r="C41" s="5"/>
      <c r="D41" s="24">
        <f t="shared" si="27"/>
        <v>0</v>
      </c>
      <c r="E41" s="5"/>
      <c r="F41" s="5"/>
      <c r="G41" s="5"/>
      <c r="H41" s="5">
        <f t="shared" si="25"/>
        <v>0</v>
      </c>
      <c r="I41">
        <f t="shared" si="26"/>
        <v>0</v>
      </c>
    </row>
    <row r="42" spans="1:15" ht="19.5" hidden="1" thickBot="1" x14ac:dyDescent="0.3">
      <c r="A42" s="26"/>
      <c r="B42" s="7"/>
      <c r="C42" s="5"/>
      <c r="D42" s="24">
        <f t="shared" si="27"/>
        <v>0</v>
      </c>
      <c r="E42" s="5"/>
      <c r="F42" s="5"/>
      <c r="G42" s="5"/>
      <c r="H42" s="5">
        <f t="shared" si="25"/>
        <v>0</v>
      </c>
      <c r="I42">
        <f t="shared" si="26"/>
        <v>0</v>
      </c>
    </row>
    <row r="43" spans="1:15" ht="19.5" hidden="1" thickBot="1" x14ac:dyDescent="0.3">
      <c r="A43" s="26"/>
      <c r="B43" s="7"/>
      <c r="C43" s="5"/>
      <c r="D43" s="24">
        <f t="shared" si="27"/>
        <v>0</v>
      </c>
      <c r="E43" s="5"/>
      <c r="F43" s="5"/>
      <c r="G43" s="5"/>
      <c r="H43" s="5">
        <f t="shared" si="25"/>
        <v>0</v>
      </c>
      <c r="I43">
        <f t="shared" si="26"/>
        <v>0</v>
      </c>
    </row>
    <row r="44" spans="1:15" ht="19.5" hidden="1" thickBot="1" x14ac:dyDescent="0.3">
      <c r="A44" s="6"/>
      <c r="B44" s="7"/>
      <c r="C44" s="5"/>
      <c r="D44" s="24">
        <f t="shared" si="27"/>
        <v>0</v>
      </c>
      <c r="E44" s="5"/>
      <c r="F44" s="5"/>
      <c r="G44" s="5"/>
      <c r="H44" s="5">
        <f t="shared" si="12"/>
        <v>0</v>
      </c>
      <c r="I44">
        <f t="shared" si="15"/>
        <v>0</v>
      </c>
    </row>
    <row r="45" spans="1:15" ht="19.5" hidden="1" thickBot="1" x14ac:dyDescent="0.3">
      <c r="A45" s="9"/>
      <c r="B45" s="7"/>
      <c r="C45" s="5"/>
      <c r="D45" s="24">
        <f t="shared" si="27"/>
        <v>0</v>
      </c>
      <c r="E45" s="5"/>
      <c r="F45" s="5"/>
      <c r="G45" s="5"/>
      <c r="H45" s="5">
        <f t="shared" ref="H45:H50" si="28">C45-D45</f>
        <v>0</v>
      </c>
      <c r="I45">
        <f t="shared" si="15"/>
        <v>0</v>
      </c>
    </row>
    <row r="46" spans="1:15" ht="19.5" hidden="1" thickBot="1" x14ac:dyDescent="0.3">
      <c r="A46" s="9"/>
      <c r="B46" s="7"/>
      <c r="C46" s="5"/>
      <c r="D46" s="24">
        <f t="shared" si="27"/>
        <v>0</v>
      </c>
      <c r="E46" s="5"/>
      <c r="F46" s="5"/>
      <c r="G46" s="5"/>
      <c r="H46" s="5">
        <f t="shared" si="28"/>
        <v>0</v>
      </c>
      <c r="I46">
        <f t="shared" si="15"/>
        <v>0</v>
      </c>
    </row>
    <row r="47" spans="1:15" ht="19.5" hidden="1" thickBot="1" x14ac:dyDescent="0.3">
      <c r="A47" s="9"/>
      <c r="B47" s="7"/>
      <c r="C47" s="5"/>
      <c r="D47" s="24">
        <f t="shared" si="27"/>
        <v>0</v>
      </c>
      <c r="E47" s="5"/>
      <c r="F47" s="5"/>
      <c r="G47" s="5"/>
      <c r="H47" s="5">
        <f t="shared" si="28"/>
        <v>0</v>
      </c>
      <c r="I47">
        <f t="shared" si="15"/>
        <v>0</v>
      </c>
    </row>
    <row r="48" spans="1:15" ht="19.5" hidden="1" thickBot="1" x14ac:dyDescent="0.3">
      <c r="A48" s="9"/>
      <c r="B48" s="7"/>
      <c r="C48" s="5"/>
      <c r="D48" s="24">
        <f t="shared" si="27"/>
        <v>0</v>
      </c>
      <c r="E48" s="5"/>
      <c r="F48" s="5"/>
      <c r="G48" s="5"/>
      <c r="H48" s="5">
        <f t="shared" si="28"/>
        <v>0</v>
      </c>
      <c r="I48">
        <f t="shared" si="15"/>
        <v>0</v>
      </c>
    </row>
    <row r="49" spans="1:15" ht="19.5" hidden="1" thickBot="1" x14ac:dyDescent="0.3">
      <c r="A49" s="9"/>
      <c r="B49" s="7"/>
      <c r="C49" s="5"/>
      <c r="D49" s="24">
        <f t="shared" si="27"/>
        <v>0</v>
      </c>
      <c r="E49" s="5"/>
      <c r="F49" s="5"/>
      <c r="G49" s="5"/>
      <c r="H49" s="5">
        <f t="shared" si="28"/>
        <v>0</v>
      </c>
      <c r="I49">
        <f t="shared" si="15"/>
        <v>0</v>
      </c>
    </row>
    <row r="50" spans="1:15" ht="19.5" hidden="1" thickBot="1" x14ac:dyDescent="0.3">
      <c r="A50" s="9"/>
      <c r="B50" s="7"/>
      <c r="C50" s="5"/>
      <c r="D50" s="24">
        <f t="shared" si="27"/>
        <v>0</v>
      </c>
      <c r="E50" s="5"/>
      <c r="F50" s="5"/>
      <c r="G50" s="5"/>
      <c r="H50" s="5">
        <f t="shared" si="28"/>
        <v>0</v>
      </c>
      <c r="I50">
        <f t="shared" si="15"/>
        <v>0</v>
      </c>
    </row>
    <row r="51" spans="1:15" ht="19.5" thickBot="1" x14ac:dyDescent="0.3">
      <c r="A51" s="8"/>
      <c r="B51" s="16" t="s">
        <v>30</v>
      </c>
      <c r="C51" s="13">
        <f t="shared" ref="C51:H51" si="29">C7+C14</f>
        <v>1980</v>
      </c>
      <c r="D51" s="13">
        <f t="shared" si="29"/>
        <v>1215</v>
      </c>
      <c r="E51" s="13">
        <f t="shared" si="29"/>
        <v>423</v>
      </c>
      <c r="F51" s="13">
        <f t="shared" si="29"/>
        <v>923</v>
      </c>
      <c r="G51" s="13">
        <f t="shared" si="29"/>
        <v>79</v>
      </c>
      <c r="H51" s="13">
        <f t="shared" si="29"/>
        <v>555</v>
      </c>
    </row>
    <row r="52" spans="1:15" ht="18.75" x14ac:dyDescent="0.25">
      <c r="A52" s="10"/>
    </row>
    <row r="53" spans="1:15" ht="15.75" thickBot="1" x14ac:dyDescent="0.3">
      <c r="A53" s="45" t="s">
        <v>33</v>
      </c>
      <c r="B53" s="45"/>
      <c r="C53" s="45"/>
      <c r="D53" s="45"/>
      <c r="E53" s="45"/>
      <c r="F53" s="45"/>
      <c r="G53" s="45"/>
      <c r="H53" s="45"/>
    </row>
    <row r="54" spans="1:15" ht="18.75" x14ac:dyDescent="0.25">
      <c r="A54" s="1" t="s">
        <v>34</v>
      </c>
      <c r="B54" s="2"/>
      <c r="C54" s="46" t="s">
        <v>2</v>
      </c>
      <c r="D54" s="47"/>
      <c r="E54" s="47"/>
      <c r="F54" s="47"/>
      <c r="G54" s="47"/>
      <c r="H54" s="48"/>
    </row>
    <row r="55" spans="1:15" ht="19.5" thickBot="1" x14ac:dyDescent="0.3">
      <c r="A55" s="17" t="s">
        <v>35</v>
      </c>
      <c r="B55" s="20" t="s">
        <v>37</v>
      </c>
      <c r="C55" s="49"/>
      <c r="D55" s="50"/>
      <c r="E55" s="50"/>
      <c r="F55" s="50"/>
      <c r="G55" s="50"/>
      <c r="H55" s="51"/>
    </row>
    <row r="56" spans="1:15" ht="19.5" thickBot="1" x14ac:dyDescent="0.3">
      <c r="A56" s="17" t="s">
        <v>36</v>
      </c>
      <c r="B56" s="20" t="s">
        <v>38</v>
      </c>
      <c r="C56" s="41" t="s">
        <v>39</v>
      </c>
      <c r="D56" s="53" t="s">
        <v>5</v>
      </c>
      <c r="E56" s="54"/>
      <c r="F56" s="54"/>
      <c r="G56" s="55"/>
      <c r="H56" s="41" t="s">
        <v>40</v>
      </c>
    </row>
    <row r="57" spans="1:15" ht="18.75" x14ac:dyDescent="0.25">
      <c r="A57" s="18"/>
      <c r="B57" s="20"/>
      <c r="C57" s="52"/>
      <c r="D57" s="56" t="s">
        <v>3</v>
      </c>
      <c r="E57" s="41" t="s">
        <v>41</v>
      </c>
      <c r="F57" s="3" t="s">
        <v>42</v>
      </c>
      <c r="G57" s="41" t="s">
        <v>10</v>
      </c>
      <c r="H57" s="52"/>
    </row>
    <row r="58" spans="1:15" ht="19.5" thickBot="1" x14ac:dyDescent="0.3">
      <c r="A58" s="19"/>
      <c r="B58" s="4"/>
      <c r="C58" s="42"/>
      <c r="D58" s="57"/>
      <c r="E58" s="42"/>
      <c r="F58" s="5" t="s">
        <v>43</v>
      </c>
      <c r="G58" s="42"/>
      <c r="H58" s="42"/>
    </row>
    <row r="59" spans="1:15" ht="57" thickBot="1" x14ac:dyDescent="0.3">
      <c r="A59" s="32" t="s">
        <v>81</v>
      </c>
      <c r="B59" s="33" t="s">
        <v>82</v>
      </c>
      <c r="C59" s="34">
        <v>90</v>
      </c>
      <c r="D59" s="24">
        <v>60</v>
      </c>
      <c r="E59" s="32">
        <v>15</v>
      </c>
      <c r="F59" s="34">
        <v>42</v>
      </c>
      <c r="G59" s="34">
        <v>3</v>
      </c>
      <c r="H59" s="5">
        <f t="shared" ref="H59:H68" si="30">C59-D59</f>
        <v>30</v>
      </c>
      <c r="I59">
        <f t="shared" ref="I59:I70" si="31">SUM(E59:G59)</f>
        <v>60</v>
      </c>
      <c r="K59" s="37">
        <f t="shared" ref="K59" si="32">D59-I59</f>
        <v>0</v>
      </c>
      <c r="L59" s="37">
        <f t="shared" ref="L59" si="33">E59/1.5</f>
        <v>10</v>
      </c>
      <c r="M59" s="37">
        <f t="shared" ref="M59" si="34">F59/1.5</f>
        <v>28</v>
      </c>
      <c r="N59" s="37">
        <f t="shared" ref="N59" si="35">G59/1.5</f>
        <v>2</v>
      </c>
      <c r="O59">
        <f t="shared" ref="O59:O64" si="36">F59+K59</f>
        <v>42</v>
      </c>
    </row>
    <row r="60" spans="1:15" ht="19.5" thickBot="1" x14ac:dyDescent="0.3">
      <c r="A60" s="27" t="s">
        <v>83</v>
      </c>
      <c r="B60" s="35" t="s">
        <v>84</v>
      </c>
      <c r="C60" s="24">
        <v>90</v>
      </c>
      <c r="D60" s="24">
        <v>60</v>
      </c>
      <c r="E60" s="27">
        <v>15</v>
      </c>
      <c r="F60" s="24">
        <v>42</v>
      </c>
      <c r="G60" s="24">
        <v>3</v>
      </c>
      <c r="H60" s="5">
        <f t="shared" si="30"/>
        <v>30</v>
      </c>
      <c r="I60">
        <f t="shared" si="31"/>
        <v>60</v>
      </c>
      <c r="K60" s="37">
        <f t="shared" ref="K60:K64" si="37">D60-I60</f>
        <v>0</v>
      </c>
      <c r="L60" s="37">
        <f t="shared" ref="L60:L64" si="38">E60/1.5</f>
        <v>10</v>
      </c>
      <c r="M60" s="37">
        <f t="shared" ref="M60:M64" si="39">F60/1.5</f>
        <v>28</v>
      </c>
      <c r="N60" s="37">
        <f t="shared" ref="N60:N64" si="40">G60/1.5</f>
        <v>2</v>
      </c>
      <c r="O60">
        <f t="shared" si="36"/>
        <v>42</v>
      </c>
    </row>
    <row r="61" spans="1:15" ht="19.5" thickBot="1" x14ac:dyDescent="0.3">
      <c r="A61" s="27" t="s">
        <v>85</v>
      </c>
      <c r="B61" s="65" t="s">
        <v>86</v>
      </c>
      <c r="C61" s="24">
        <v>120</v>
      </c>
      <c r="D61" s="24">
        <v>45</v>
      </c>
      <c r="E61" s="27">
        <v>14</v>
      </c>
      <c r="F61" s="24">
        <v>28</v>
      </c>
      <c r="G61" s="24">
        <v>3</v>
      </c>
      <c r="H61" s="5">
        <f t="shared" si="30"/>
        <v>75</v>
      </c>
      <c r="I61">
        <f t="shared" si="31"/>
        <v>45</v>
      </c>
      <c r="K61" s="37">
        <f t="shared" si="37"/>
        <v>0</v>
      </c>
      <c r="L61" s="37">
        <f t="shared" si="38"/>
        <v>9.3333333333333339</v>
      </c>
      <c r="M61" s="37">
        <f t="shared" si="39"/>
        <v>18.666666666666668</v>
      </c>
      <c r="N61" s="37">
        <f t="shared" si="40"/>
        <v>2</v>
      </c>
      <c r="O61">
        <f t="shared" si="36"/>
        <v>28</v>
      </c>
    </row>
    <row r="62" spans="1:15" ht="19.5" thickBot="1" x14ac:dyDescent="0.3">
      <c r="A62" s="27" t="s">
        <v>87</v>
      </c>
      <c r="B62" s="35" t="s">
        <v>88</v>
      </c>
      <c r="C62" s="24">
        <v>120</v>
      </c>
      <c r="D62" s="24">
        <v>75</v>
      </c>
      <c r="E62" s="27">
        <v>28</v>
      </c>
      <c r="F62" s="24">
        <v>43</v>
      </c>
      <c r="G62" s="24">
        <v>4</v>
      </c>
      <c r="H62" s="5">
        <f t="shared" si="30"/>
        <v>45</v>
      </c>
      <c r="I62">
        <f t="shared" si="31"/>
        <v>75</v>
      </c>
      <c r="K62" s="37">
        <f t="shared" si="37"/>
        <v>0</v>
      </c>
      <c r="L62" s="37">
        <f t="shared" si="38"/>
        <v>18.666666666666668</v>
      </c>
      <c r="M62" s="37">
        <f t="shared" si="39"/>
        <v>28.666666666666668</v>
      </c>
      <c r="N62" s="37">
        <f t="shared" si="40"/>
        <v>2.6666666666666665</v>
      </c>
      <c r="O62">
        <f t="shared" si="36"/>
        <v>43</v>
      </c>
    </row>
    <row r="63" spans="1:15" ht="38.25" thickBot="1" x14ac:dyDescent="0.3">
      <c r="A63" s="27" t="s">
        <v>89</v>
      </c>
      <c r="B63" s="35" t="s">
        <v>90</v>
      </c>
      <c r="C63" s="24">
        <v>90</v>
      </c>
      <c r="D63" s="24">
        <v>60</v>
      </c>
      <c r="E63" s="27">
        <v>15</v>
      </c>
      <c r="F63" s="24">
        <v>43</v>
      </c>
      <c r="G63" s="24">
        <v>2</v>
      </c>
      <c r="H63" s="5">
        <f t="shared" si="30"/>
        <v>30</v>
      </c>
      <c r="I63">
        <f t="shared" si="31"/>
        <v>60</v>
      </c>
      <c r="K63" s="37">
        <f t="shared" si="37"/>
        <v>0</v>
      </c>
      <c r="L63" s="37">
        <f t="shared" si="38"/>
        <v>10</v>
      </c>
      <c r="M63" s="37">
        <f t="shared" si="39"/>
        <v>28.666666666666668</v>
      </c>
      <c r="N63" s="37">
        <f t="shared" si="40"/>
        <v>1.3333333333333333</v>
      </c>
      <c r="O63">
        <f t="shared" si="36"/>
        <v>43</v>
      </c>
    </row>
    <row r="64" spans="1:15" ht="19.5" thickBot="1" x14ac:dyDescent="0.3">
      <c r="A64" s="36" t="s">
        <v>91</v>
      </c>
      <c r="B64" s="35" t="s">
        <v>92</v>
      </c>
      <c r="C64" s="24">
        <v>60</v>
      </c>
      <c r="D64" s="24">
        <v>45</v>
      </c>
      <c r="E64" s="27">
        <v>14</v>
      </c>
      <c r="F64" s="24">
        <v>28</v>
      </c>
      <c r="G64" s="24">
        <v>3</v>
      </c>
      <c r="H64" s="5">
        <f t="shared" si="30"/>
        <v>15</v>
      </c>
      <c r="I64">
        <f t="shared" si="31"/>
        <v>45</v>
      </c>
      <c r="K64" s="37">
        <f t="shared" si="37"/>
        <v>0</v>
      </c>
      <c r="L64" s="37">
        <f t="shared" si="38"/>
        <v>9.3333333333333339</v>
      </c>
      <c r="M64" s="37">
        <f t="shared" si="39"/>
        <v>18.666666666666668</v>
      </c>
      <c r="N64" s="37">
        <f t="shared" si="40"/>
        <v>2</v>
      </c>
      <c r="O64">
        <f t="shared" si="36"/>
        <v>28</v>
      </c>
    </row>
    <row r="65" spans="1:9" ht="19.5" hidden="1" thickBot="1" x14ac:dyDescent="0.3">
      <c r="A65" s="26"/>
      <c r="B65" s="7"/>
      <c r="C65" s="5"/>
      <c r="D65" s="24">
        <f t="shared" ref="D65:D70" si="41">IF(C65&lt;=30,C65,C65/1.5)</f>
        <v>0</v>
      </c>
      <c r="E65" s="5"/>
      <c r="F65" s="5"/>
      <c r="G65" s="5"/>
      <c r="H65" s="5">
        <f t="shared" si="30"/>
        <v>0</v>
      </c>
      <c r="I65">
        <f t="shared" si="31"/>
        <v>0</v>
      </c>
    </row>
    <row r="66" spans="1:9" ht="19.5" hidden="1" thickBot="1" x14ac:dyDescent="0.3">
      <c r="A66" s="26"/>
      <c r="B66" s="7"/>
      <c r="C66" s="5"/>
      <c r="D66" s="24">
        <f t="shared" si="41"/>
        <v>0</v>
      </c>
      <c r="E66" s="5"/>
      <c r="F66" s="5"/>
      <c r="G66" s="5"/>
      <c r="H66" s="5">
        <f t="shared" si="30"/>
        <v>0</v>
      </c>
      <c r="I66">
        <f t="shared" si="31"/>
        <v>0</v>
      </c>
    </row>
    <row r="67" spans="1:9" ht="19.5" hidden="1" thickBot="1" x14ac:dyDescent="0.3">
      <c r="A67" s="26"/>
      <c r="B67" s="7"/>
      <c r="C67" s="5"/>
      <c r="D67" s="24">
        <f t="shared" si="41"/>
        <v>0</v>
      </c>
      <c r="E67" s="5"/>
      <c r="F67" s="5"/>
      <c r="G67" s="5"/>
      <c r="H67" s="5">
        <f t="shared" si="30"/>
        <v>0</v>
      </c>
      <c r="I67">
        <f t="shared" si="31"/>
        <v>0</v>
      </c>
    </row>
    <row r="68" spans="1:9" ht="19.5" hidden="1" thickBot="1" x14ac:dyDescent="0.3">
      <c r="A68" s="26"/>
      <c r="B68" s="7"/>
      <c r="C68" s="5"/>
      <c r="D68" s="24">
        <f t="shared" si="41"/>
        <v>0</v>
      </c>
      <c r="E68" s="5"/>
      <c r="F68" s="5"/>
      <c r="G68" s="5"/>
      <c r="H68" s="5">
        <f t="shared" si="30"/>
        <v>0</v>
      </c>
      <c r="I68">
        <f t="shared" si="31"/>
        <v>0</v>
      </c>
    </row>
    <row r="69" spans="1:9" ht="19.5" hidden="1" thickBot="1" x14ac:dyDescent="0.3">
      <c r="A69" s="9"/>
      <c r="B69" s="7"/>
      <c r="C69" s="5"/>
      <c r="D69" s="24">
        <f t="shared" si="41"/>
        <v>0</v>
      </c>
      <c r="E69" s="5"/>
      <c r="F69" s="5"/>
      <c r="G69" s="5"/>
      <c r="H69" s="5">
        <f t="shared" ref="H69:H70" si="42">C69-D69</f>
        <v>0</v>
      </c>
      <c r="I69">
        <f t="shared" si="31"/>
        <v>0</v>
      </c>
    </row>
    <row r="70" spans="1:9" ht="19.5" hidden="1" thickBot="1" x14ac:dyDescent="0.3">
      <c r="A70" s="9"/>
      <c r="B70" s="7"/>
      <c r="C70" s="5"/>
      <c r="D70" s="24">
        <f t="shared" si="41"/>
        <v>0</v>
      </c>
      <c r="E70" s="5"/>
      <c r="F70" s="5"/>
      <c r="G70" s="5"/>
      <c r="H70" s="5">
        <f t="shared" si="42"/>
        <v>0</v>
      </c>
      <c r="I70">
        <f t="shared" si="31"/>
        <v>0</v>
      </c>
    </row>
    <row r="71" spans="1:9" ht="19.5" thickBot="1" x14ac:dyDescent="0.3">
      <c r="A71" s="21"/>
      <c r="B71" s="13" t="s">
        <v>30</v>
      </c>
      <c r="C71" s="13">
        <f t="shared" ref="C71:H71" si="43">SUM(C59:C70)</f>
        <v>570</v>
      </c>
      <c r="D71" s="13">
        <f t="shared" si="43"/>
        <v>345</v>
      </c>
      <c r="E71" s="13">
        <f t="shared" si="43"/>
        <v>101</v>
      </c>
      <c r="F71" s="13">
        <f t="shared" si="43"/>
        <v>226</v>
      </c>
      <c r="G71" s="13">
        <f t="shared" si="43"/>
        <v>18</v>
      </c>
      <c r="H71" s="13">
        <f t="shared" si="43"/>
        <v>225</v>
      </c>
    </row>
    <row r="72" spans="1:9" x14ac:dyDescent="0.25">
      <c r="C72">
        <f>SUM(C7,C14,C71)</f>
        <v>2550</v>
      </c>
      <c r="D72">
        <f t="shared" ref="D72:H72" si="44">SUM(D7,D14,D71)</f>
        <v>1560</v>
      </c>
      <c r="E72">
        <f t="shared" si="44"/>
        <v>524</v>
      </c>
      <c r="F72">
        <f t="shared" si="44"/>
        <v>1149</v>
      </c>
      <c r="G72">
        <f t="shared" si="44"/>
        <v>97</v>
      </c>
      <c r="H72">
        <f t="shared" si="44"/>
        <v>780</v>
      </c>
    </row>
  </sheetData>
  <mergeCells count="18">
    <mergeCell ref="F5:F6"/>
    <mergeCell ref="G5:G6"/>
    <mergeCell ref="G57:G58"/>
    <mergeCell ref="A1:H1"/>
    <mergeCell ref="A2:H2"/>
    <mergeCell ref="A53:H53"/>
    <mergeCell ref="C54:H55"/>
    <mergeCell ref="C56:C58"/>
    <mergeCell ref="D56:G56"/>
    <mergeCell ref="H56:H58"/>
    <mergeCell ref="D57:D58"/>
    <mergeCell ref="E57:E58"/>
    <mergeCell ref="A3:A6"/>
    <mergeCell ref="B3:B6"/>
    <mergeCell ref="C3:H3"/>
    <mergeCell ref="D4:G4"/>
    <mergeCell ref="H4:H6"/>
    <mergeCell ref="D5:D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Cuong</cp:lastModifiedBy>
  <cp:lastPrinted>2015-06-13T03:14:28Z</cp:lastPrinted>
  <dcterms:created xsi:type="dcterms:W3CDTF">2015-06-12T14:00:58Z</dcterms:created>
  <dcterms:modified xsi:type="dcterms:W3CDTF">2015-06-17T04:33:42Z</dcterms:modified>
</cp:coreProperties>
</file>